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50532\Desktop\"/>
    </mc:Choice>
  </mc:AlternateContent>
  <xr:revisionPtr revIDLastSave="0" documentId="13_ncr:1_{7E90845D-1944-490B-A8C5-09DDF3B55C46}" xr6:coauthVersionLast="47" xr6:coauthVersionMax="47" xr10:uidLastSave="{00000000-0000-0000-0000-000000000000}"/>
  <bookViews>
    <workbookView xWindow="-120" yWindow="-120" windowWidth="29040" windowHeight="15840" xr2:uid="{1431A0A4-C58F-43E9-82AE-63A33CCD04D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1" l="1"/>
  <c r="E73" i="1"/>
  <c r="C73" i="1"/>
  <c r="C64" i="1"/>
  <c r="E57" i="1"/>
  <c r="C57" i="1"/>
  <c r="E40" i="1"/>
  <c r="C40" i="1"/>
  <c r="E23" i="1"/>
  <c r="C23" i="1"/>
</calcChain>
</file>

<file path=xl/sharedStrings.xml><?xml version="1.0" encoding="utf-8"?>
<sst xmlns="http://schemas.openxmlformats.org/spreadsheetml/2006/main" count="194" uniqueCount="53">
  <si>
    <t>OPIS BUDYNKU UL. FOŁTYN - OPP RADOM</t>
  </si>
  <si>
    <t>PARTER</t>
  </si>
  <si>
    <t>NAZWA POMIESZCZEŃ</t>
  </si>
  <si>
    <t>RODZAJ POSADZKI</t>
  </si>
  <si>
    <t>Wiatrołap</t>
  </si>
  <si>
    <t>POWIERZCHNIA m2</t>
  </si>
  <si>
    <t>płytki gres</t>
  </si>
  <si>
    <t>Hol</t>
  </si>
  <si>
    <t>Portiernia</t>
  </si>
  <si>
    <t>PCV</t>
  </si>
  <si>
    <t>wykladzina dywan.</t>
  </si>
  <si>
    <t>Korytarz</t>
  </si>
  <si>
    <t>WC męski</t>
  </si>
  <si>
    <t>płytki ceramiczne</t>
  </si>
  <si>
    <t>WC damski</t>
  </si>
  <si>
    <t>Wc dla niepełnospr.</t>
  </si>
  <si>
    <t>wykładzina dywan.</t>
  </si>
  <si>
    <t>Klatka schodowa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</si>
  <si>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</si>
  <si>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</si>
  <si>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</si>
  <si>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</si>
  <si>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</si>
  <si>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</si>
  <si>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</si>
  <si>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</si>
  <si>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</si>
  <si>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</si>
  <si>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</si>
  <si>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</si>
  <si>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</si>
  <si>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</si>
  <si>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</si>
  <si>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</si>
  <si>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</si>
  <si>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</si>
  <si>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</si>
  <si>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r>
      <t xml:space="preserve">OKNO </t>
    </r>
    <r>
      <rPr>
        <sz val="8"/>
        <color theme="1"/>
        <rFont val="Aptos Narrow"/>
        <family val="2"/>
        <scheme val="minor"/>
      </rPr>
      <t>(dwuskrzydłowe)</t>
    </r>
  </si>
  <si>
    <t>I PIĘTRO</t>
  </si>
  <si>
    <t>Razem m2/ ilość okien</t>
  </si>
  <si>
    <t>Razem m2/ilość okien</t>
  </si>
  <si>
    <t>II PIĘTRO</t>
  </si>
  <si>
    <t>PODDASZE</t>
  </si>
  <si>
    <t>OGÓŁEM POWIERZCHNIA UŻYTKOWA</t>
  </si>
  <si>
    <t>PIWNICE</t>
  </si>
  <si>
    <t>Siłownia</t>
  </si>
  <si>
    <t>WC</t>
  </si>
  <si>
    <t>Pomieszczenie biurowe</t>
  </si>
  <si>
    <t>Sala konferencyjna</t>
  </si>
  <si>
    <t>Szatnia</t>
  </si>
  <si>
    <t>Pomieszczenie socjalne</t>
  </si>
  <si>
    <t>Sala gimnastyczna</t>
  </si>
  <si>
    <t>opr. A. Miszczyk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</si>
</sst>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636D6-9472-484F-AD2B-AFFDA151A366}">
  <dimension ref="A1:E79"/>
  <sheetViews>
    <sheetView tabSelected="1" topLeftCell="A56" workbookViewId="0">
      <selection activeCell="B81" sqref="B81"/>
    </sheetView>
  </sheetViews>
  <sheetFormatPr defaultRowHeight="18.75" x14ac:dyDescent="0.3"/>
  <cols>
    <col min="1" max="1" width="5.5703125" style="2" customWidth="1"/>
    <col min="2" max="2" width="27.7109375" style="2" customWidth="1"/>
    <col min="3" max="3" width="23" style="2" customWidth="1"/>
    <col min="4" max="4" width="21.85546875" style="2" customWidth="1"/>
    <col min="5" max="5" width="12.140625" style="2" customWidth="1"/>
    <col min="6" max="16384" width="9.140625" style="2"/>
  </cols>
  <sheetData>
    <row r="1" spans="1:5" x14ac:dyDescent="0.3">
      <c r="B1" s="1" t="s">
        <v>0</v>
      </c>
    </row>
    <row r="3" spans="1:5" x14ac:dyDescent="0.3">
      <c r="B3" s="1" t="s">
        <v>1</v>
      </c>
    </row>
    <row r="4" spans="1:5" ht="31.5" x14ac:dyDescent="0.3">
      <c r="A4" s="3" t="s">
        <v>18</v>
      </c>
      <c r="B4" s="3" t="s">
        <v>2</v>
      </c>
      <c r="C4" s="3" t="s">
        <v>5</v>
      </c>
      <c r="D4" s="3" t="s">
        <v>3</v>
      </c>
      <c r="E4" s="4" t="s">
        <v>37</v>
      </c>
    </row>
    <row r="5" spans="1:5" x14ac:dyDescent="0.3">
      <c r="A5" s="3" t="s">
        <v>19</v>
      </c>
      <c r="B5" s="3" t="s">
        <v>4</v>
      </c>
      <c r="C5" s="3">
        <v>4.2</v>
      </c>
      <c r="D5" s="3" t="s">
        <v>6</v>
      </c>
      <c r="E5" s="3"/>
    </row>
    <row r="6" spans="1:5" x14ac:dyDescent="0.3">
      <c r="A6" s="3" t="s">
        <v>20</v>
      </c>
      <c r="B6" s="3" t="s">
        <v>7</v>
      </c>
      <c r="C6" s="3">
        <v>16.3</v>
      </c>
      <c r="D6" s="3" t="s">
        <v>6</v>
      </c>
      <c r="E6" s="3"/>
    </row>
    <row r="7" spans="1:5" x14ac:dyDescent="0.3">
      <c r="A7" s="3" t="s">
        <v>21</v>
      </c>
      <c r="B7" s="3" t="s">
        <v>8</v>
      </c>
      <c r="C7" s="3">
        <v>8.15</v>
      </c>
      <c r="D7" s="3" t="s">
        <v>9</v>
      </c>
      <c r="E7" s="3">
        <v>1</v>
      </c>
    </row>
    <row r="8" spans="1:5" x14ac:dyDescent="0.3">
      <c r="A8" s="3" t="s">
        <v>22</v>
      </c>
      <c r="B8" s="3" t="s">
        <v>47</v>
      </c>
      <c r="C8" s="3">
        <v>35.22</v>
      </c>
      <c r="D8" s="3" t="s">
        <v>10</v>
      </c>
      <c r="E8" s="3">
        <v>2</v>
      </c>
    </row>
    <row r="9" spans="1:5" x14ac:dyDescent="0.3">
      <c r="A9" s="3" t="s">
        <v>23</v>
      </c>
      <c r="B9" s="3" t="s">
        <v>11</v>
      </c>
      <c r="C9" s="3">
        <v>99.05</v>
      </c>
      <c r="D9" s="3" t="s">
        <v>6</v>
      </c>
      <c r="E9" s="3">
        <v>2</v>
      </c>
    </row>
    <row r="10" spans="1:5" x14ac:dyDescent="0.3">
      <c r="A10" s="3" t="s">
        <v>24</v>
      </c>
      <c r="B10" s="3" t="s">
        <v>48</v>
      </c>
      <c r="C10" s="3">
        <v>49.72</v>
      </c>
      <c r="D10" s="3" t="s">
        <v>9</v>
      </c>
      <c r="E10" s="3">
        <v>3</v>
      </c>
    </row>
    <row r="11" spans="1:5" x14ac:dyDescent="0.3">
      <c r="A11" s="3" t="s">
        <v>25</v>
      </c>
      <c r="B11" s="3" t="s">
        <v>47</v>
      </c>
      <c r="C11" s="3">
        <v>48.57</v>
      </c>
      <c r="D11" s="3" t="s">
        <v>9</v>
      </c>
      <c r="E11" s="3">
        <v>3</v>
      </c>
    </row>
    <row r="12" spans="1:5" x14ac:dyDescent="0.3">
      <c r="A12" s="3" t="s">
        <v>26</v>
      </c>
      <c r="B12" s="3" t="s">
        <v>12</v>
      </c>
      <c r="C12" s="3">
        <v>15.7</v>
      </c>
      <c r="D12" s="3" t="s">
        <v>13</v>
      </c>
      <c r="E12" s="3">
        <v>1</v>
      </c>
    </row>
    <row r="13" spans="1:5" x14ac:dyDescent="0.3">
      <c r="A13" s="3" t="s">
        <v>27</v>
      </c>
      <c r="B13" s="3" t="s">
        <v>14</v>
      </c>
      <c r="C13" s="3">
        <v>15.66</v>
      </c>
      <c r="D13" s="3" t="s">
        <v>13</v>
      </c>
      <c r="E13" s="3">
        <v>1</v>
      </c>
    </row>
    <row r="14" spans="1:5" x14ac:dyDescent="0.3">
      <c r="A14" s="3" t="s">
        <v>28</v>
      </c>
      <c r="B14" s="3" t="s">
        <v>15</v>
      </c>
      <c r="C14" s="3">
        <v>3.84</v>
      </c>
      <c r="D14" s="3" t="s">
        <v>6</v>
      </c>
      <c r="E14" s="3"/>
    </row>
    <row r="15" spans="1:5" x14ac:dyDescent="0.3">
      <c r="A15" s="3" t="s">
        <v>29</v>
      </c>
      <c r="B15" s="3" t="s">
        <v>47</v>
      </c>
      <c r="C15" s="3">
        <v>13.82</v>
      </c>
      <c r="D15" s="3" t="s">
        <v>9</v>
      </c>
      <c r="E15" s="3">
        <v>1</v>
      </c>
    </row>
    <row r="16" spans="1:5" x14ac:dyDescent="0.3">
      <c r="A16" s="3" t="s">
        <v>30</v>
      </c>
      <c r="B16" s="3" t="s">
        <v>47</v>
      </c>
      <c r="C16" s="3">
        <v>32.229999999999997</v>
      </c>
      <c r="D16" s="3" t="s">
        <v>16</v>
      </c>
      <c r="E16" s="3">
        <v>2</v>
      </c>
    </row>
    <row r="17" spans="1:5" x14ac:dyDescent="0.3">
      <c r="A17" s="3" t="s">
        <v>31</v>
      </c>
      <c r="B17" s="3" t="s">
        <v>47</v>
      </c>
      <c r="C17" s="3">
        <v>17.2</v>
      </c>
      <c r="D17" s="3" t="s">
        <v>6</v>
      </c>
      <c r="E17" s="3">
        <v>1</v>
      </c>
    </row>
    <row r="18" spans="1:5" x14ac:dyDescent="0.3">
      <c r="A18" s="3" t="s">
        <v>32</v>
      </c>
      <c r="B18" s="3" t="s">
        <v>47</v>
      </c>
      <c r="C18" s="3">
        <v>34.340000000000003</v>
      </c>
      <c r="D18" s="3" t="s">
        <v>6</v>
      </c>
      <c r="E18" s="3">
        <v>2</v>
      </c>
    </row>
    <row r="19" spans="1:5" x14ac:dyDescent="0.3">
      <c r="A19" s="3" t="s">
        <v>33</v>
      </c>
      <c r="B19" s="3" t="s">
        <v>47</v>
      </c>
      <c r="C19" s="3">
        <v>15.54</v>
      </c>
      <c r="D19" s="3" t="s">
        <v>6</v>
      </c>
      <c r="E19" s="3">
        <v>1</v>
      </c>
    </row>
    <row r="20" spans="1:5" x14ac:dyDescent="0.3">
      <c r="A20" s="3" t="s">
        <v>34</v>
      </c>
      <c r="B20" s="3" t="s">
        <v>47</v>
      </c>
      <c r="C20" s="3">
        <v>50</v>
      </c>
      <c r="D20" s="3" t="s">
        <v>9</v>
      </c>
      <c r="E20" s="3">
        <v>3</v>
      </c>
    </row>
    <row r="21" spans="1:5" x14ac:dyDescent="0.3">
      <c r="A21" s="3" t="s">
        <v>35</v>
      </c>
      <c r="B21" s="3" t="s">
        <v>47</v>
      </c>
      <c r="C21" s="3">
        <v>15.9</v>
      </c>
      <c r="D21" s="3" t="s">
        <v>9</v>
      </c>
      <c r="E21" s="3">
        <v>1</v>
      </c>
    </row>
    <row r="22" spans="1:5" x14ac:dyDescent="0.3">
      <c r="A22" s="3" t="s">
        <v>36</v>
      </c>
      <c r="B22" s="3" t="s">
        <v>17</v>
      </c>
      <c r="C22" s="3">
        <v>16.8</v>
      </c>
      <c r="D22" s="3" t="s">
        <v>6</v>
      </c>
      <c r="E22" s="3">
        <v>1</v>
      </c>
    </row>
    <row r="23" spans="1:5" x14ac:dyDescent="0.3">
      <c r="A23" s="6" t="s">
        <v>40</v>
      </c>
      <c r="B23" s="7"/>
      <c r="C23" s="3">
        <f>SUM(C5:C22)</f>
        <v>492.24</v>
      </c>
      <c r="D23" s="3"/>
      <c r="E23" s="3">
        <f>SUM(E7:E22)</f>
        <v>25</v>
      </c>
    </row>
    <row r="25" spans="1:5" x14ac:dyDescent="0.3">
      <c r="B25" s="1" t="s">
        <v>38</v>
      </c>
    </row>
    <row r="26" spans="1:5" ht="31.5" x14ac:dyDescent="0.3">
      <c r="A26" s="3" t="s">
        <v>18</v>
      </c>
      <c r="B26" s="3" t="s">
        <v>2</v>
      </c>
      <c r="C26" s="3" t="s">
        <v>5</v>
      </c>
      <c r="D26" s="3" t="s">
        <v>3</v>
      </c>
      <c r="E26" s="4" t="s">
        <v>37</v>
      </c>
    </row>
    <row r="27" spans="1:5" x14ac:dyDescent="0.3">
      <c r="A27" s="3" t="s">
        <v>19</v>
      </c>
      <c r="B27" s="3" t="s">
        <v>17</v>
      </c>
      <c r="C27" s="3">
        <v>16.8</v>
      </c>
      <c r="D27" s="3" t="s">
        <v>6</v>
      </c>
      <c r="E27" s="3">
        <v>1</v>
      </c>
    </row>
    <row r="28" spans="1:5" x14ac:dyDescent="0.3">
      <c r="A28" s="3" t="s">
        <v>20</v>
      </c>
      <c r="B28" s="3" t="s">
        <v>11</v>
      </c>
      <c r="C28" s="3">
        <v>99.06</v>
      </c>
      <c r="D28" s="3" t="s">
        <v>6</v>
      </c>
      <c r="E28" s="3">
        <v>2</v>
      </c>
    </row>
    <row r="29" spans="1:5" x14ac:dyDescent="0.3">
      <c r="A29" s="3" t="s">
        <v>21</v>
      </c>
      <c r="B29" s="3" t="s">
        <v>49</v>
      </c>
      <c r="C29" s="3">
        <v>67.5</v>
      </c>
      <c r="D29" s="3" t="s">
        <v>9</v>
      </c>
      <c r="E29" s="3">
        <v>4</v>
      </c>
    </row>
    <row r="30" spans="1:5" x14ac:dyDescent="0.3">
      <c r="A30" s="3" t="s">
        <v>22</v>
      </c>
      <c r="B30" s="3" t="s">
        <v>49</v>
      </c>
      <c r="C30" s="3">
        <v>48.72</v>
      </c>
      <c r="D30" s="3" t="s">
        <v>9</v>
      </c>
      <c r="E30" s="3">
        <v>3</v>
      </c>
    </row>
    <row r="31" spans="1:5" x14ac:dyDescent="0.3">
      <c r="A31" s="3" t="s">
        <v>23</v>
      </c>
      <c r="B31" s="3" t="s">
        <v>49</v>
      </c>
      <c r="C31" s="3">
        <v>48.57</v>
      </c>
      <c r="D31" s="3" t="s">
        <v>9</v>
      </c>
      <c r="E31" s="3">
        <v>3</v>
      </c>
    </row>
    <row r="32" spans="1:5" x14ac:dyDescent="0.3">
      <c r="A32" s="3" t="s">
        <v>24</v>
      </c>
      <c r="B32" s="3" t="s">
        <v>12</v>
      </c>
      <c r="C32" s="3">
        <v>15.7</v>
      </c>
      <c r="D32" s="3" t="s">
        <v>13</v>
      </c>
      <c r="E32" s="3">
        <v>1</v>
      </c>
    </row>
    <row r="33" spans="1:5" x14ac:dyDescent="0.3">
      <c r="A33" s="3" t="s">
        <v>25</v>
      </c>
      <c r="B33" s="3" t="s">
        <v>14</v>
      </c>
      <c r="C33" s="3">
        <v>15.66</v>
      </c>
      <c r="D33" s="3" t="s">
        <v>13</v>
      </c>
      <c r="E33" s="3">
        <v>1</v>
      </c>
    </row>
    <row r="34" spans="1:5" x14ac:dyDescent="0.3">
      <c r="A34" s="3" t="s">
        <v>26</v>
      </c>
      <c r="B34" s="3" t="s">
        <v>15</v>
      </c>
      <c r="C34" s="3">
        <v>3.61</v>
      </c>
      <c r="D34" s="3" t="s">
        <v>13</v>
      </c>
      <c r="E34" s="3"/>
    </row>
    <row r="35" spans="1:5" x14ac:dyDescent="0.3">
      <c r="A35" s="3" t="s">
        <v>27</v>
      </c>
      <c r="B35" s="3" t="s">
        <v>49</v>
      </c>
      <c r="C35" s="3">
        <v>13.82</v>
      </c>
      <c r="D35" s="3" t="s">
        <v>9</v>
      </c>
      <c r="E35" s="3">
        <v>1</v>
      </c>
    </row>
    <row r="36" spans="1:5" x14ac:dyDescent="0.3">
      <c r="A36" s="3" t="s">
        <v>28</v>
      </c>
      <c r="B36" s="3" t="s">
        <v>49</v>
      </c>
      <c r="C36" s="3">
        <v>50.6</v>
      </c>
      <c r="D36" s="3" t="s">
        <v>9</v>
      </c>
      <c r="E36" s="3">
        <v>3</v>
      </c>
    </row>
    <row r="37" spans="1:5" x14ac:dyDescent="0.3">
      <c r="A37" s="3" t="s">
        <v>29</v>
      </c>
      <c r="B37" s="3" t="s">
        <v>49</v>
      </c>
      <c r="C37" s="3">
        <v>50.57</v>
      </c>
      <c r="D37" s="3" t="s">
        <v>9</v>
      </c>
      <c r="E37" s="3">
        <v>3</v>
      </c>
    </row>
    <row r="38" spans="1:5" x14ac:dyDescent="0.3">
      <c r="A38" s="3" t="s">
        <v>30</v>
      </c>
      <c r="B38" s="3" t="s">
        <v>49</v>
      </c>
      <c r="C38" s="3">
        <v>50</v>
      </c>
      <c r="D38" s="3" t="s">
        <v>9</v>
      </c>
      <c r="E38" s="3">
        <v>3</v>
      </c>
    </row>
    <row r="39" spans="1:5" x14ac:dyDescent="0.3">
      <c r="A39" s="3" t="s">
        <v>31</v>
      </c>
      <c r="B39" s="3" t="s">
        <v>50</v>
      </c>
      <c r="C39" s="3">
        <v>15.9</v>
      </c>
      <c r="D39" s="3" t="s">
        <v>9</v>
      </c>
      <c r="E39" s="3">
        <v>1</v>
      </c>
    </row>
    <row r="40" spans="1:5" x14ac:dyDescent="0.3">
      <c r="A40" s="6" t="s">
        <v>39</v>
      </c>
      <c r="B40" s="7"/>
      <c r="C40" s="3">
        <f>SUM(C27:C39)</f>
        <v>496.51000000000005</v>
      </c>
      <c r="D40" s="3"/>
      <c r="E40" s="3">
        <f>SUM(E27:E39)</f>
        <v>26</v>
      </c>
    </row>
    <row r="42" spans="1:5" x14ac:dyDescent="0.3">
      <c r="B42" s="1" t="s">
        <v>41</v>
      </c>
    </row>
    <row r="43" spans="1:5" ht="31.5" x14ac:dyDescent="0.3">
      <c r="A43" s="3" t="s">
        <v>18</v>
      </c>
      <c r="B43" s="3" t="s">
        <v>2</v>
      </c>
      <c r="C43" s="3" t="s">
        <v>5</v>
      </c>
      <c r="D43" s="3" t="s">
        <v>3</v>
      </c>
      <c r="E43" s="4" t="s">
        <v>37</v>
      </c>
    </row>
    <row r="44" spans="1:5" x14ac:dyDescent="0.3">
      <c r="A44" s="3" t="s">
        <v>19</v>
      </c>
      <c r="B44" s="3" t="s">
        <v>17</v>
      </c>
      <c r="C44" s="3">
        <v>16.8</v>
      </c>
      <c r="D44" s="3" t="s">
        <v>6</v>
      </c>
      <c r="E44" s="3">
        <v>1</v>
      </c>
    </row>
    <row r="45" spans="1:5" x14ac:dyDescent="0.3">
      <c r="A45" s="3" t="s">
        <v>20</v>
      </c>
      <c r="B45" s="3" t="s">
        <v>11</v>
      </c>
      <c r="C45" s="3">
        <v>99.06</v>
      </c>
      <c r="D45" s="3" t="s">
        <v>6</v>
      </c>
      <c r="E45" s="3">
        <v>2</v>
      </c>
    </row>
    <row r="46" spans="1:5" x14ac:dyDescent="0.3">
      <c r="A46" s="3" t="s">
        <v>21</v>
      </c>
      <c r="B46" s="3" t="s">
        <v>49</v>
      </c>
      <c r="C46" s="3">
        <v>67.5</v>
      </c>
      <c r="D46" s="3" t="s">
        <v>9</v>
      </c>
      <c r="E46" s="3">
        <v>4</v>
      </c>
    </row>
    <row r="47" spans="1:5" x14ac:dyDescent="0.3">
      <c r="A47" s="3" t="s">
        <v>22</v>
      </c>
      <c r="B47" s="3" t="s">
        <v>49</v>
      </c>
      <c r="C47" s="3">
        <v>49.72</v>
      </c>
      <c r="D47" s="3" t="s">
        <v>9</v>
      </c>
      <c r="E47" s="3">
        <v>3</v>
      </c>
    </row>
    <row r="48" spans="1:5" x14ac:dyDescent="0.3">
      <c r="A48" s="3" t="s">
        <v>23</v>
      </c>
      <c r="B48" s="3" t="s">
        <v>49</v>
      </c>
      <c r="C48" s="3">
        <v>48.57</v>
      </c>
      <c r="D48" s="3" t="s">
        <v>9</v>
      </c>
      <c r="E48" s="3">
        <v>3</v>
      </c>
    </row>
    <row r="49" spans="1:5" x14ac:dyDescent="0.3">
      <c r="A49" s="3" t="s">
        <v>24</v>
      </c>
      <c r="B49" s="3" t="s">
        <v>12</v>
      </c>
      <c r="C49" s="3">
        <v>15.7</v>
      </c>
      <c r="D49" s="3" t="s">
        <v>13</v>
      </c>
      <c r="E49" s="3">
        <v>1</v>
      </c>
    </row>
    <row r="50" spans="1:5" x14ac:dyDescent="0.3">
      <c r="A50" s="3" t="s">
        <v>25</v>
      </c>
      <c r="B50" s="3" t="s">
        <v>14</v>
      </c>
      <c r="C50" s="3">
        <v>15.66</v>
      </c>
      <c r="D50" s="3" t="s">
        <v>13</v>
      </c>
      <c r="E50" s="3">
        <v>1</v>
      </c>
    </row>
    <row r="51" spans="1:5" x14ac:dyDescent="0.3">
      <c r="A51" s="3" t="s">
        <v>26</v>
      </c>
      <c r="B51" s="3" t="s">
        <v>15</v>
      </c>
      <c r="C51" s="3">
        <v>3.61</v>
      </c>
      <c r="D51" s="3" t="s">
        <v>13</v>
      </c>
      <c r="E51" s="3"/>
    </row>
    <row r="52" spans="1:5" x14ac:dyDescent="0.3">
      <c r="A52" s="3" t="s">
        <v>27</v>
      </c>
      <c r="B52" s="3" t="s">
        <v>49</v>
      </c>
      <c r="C52" s="3">
        <v>13.82</v>
      </c>
      <c r="D52" s="3" t="s">
        <v>9</v>
      </c>
      <c r="E52" s="3">
        <v>1</v>
      </c>
    </row>
    <row r="53" spans="1:5" x14ac:dyDescent="0.3">
      <c r="A53" s="3" t="s">
        <v>28</v>
      </c>
      <c r="B53" s="3" t="s">
        <v>49</v>
      </c>
      <c r="C53" s="3">
        <v>50.6</v>
      </c>
      <c r="D53" s="3" t="s">
        <v>9</v>
      </c>
      <c r="E53" s="3">
        <v>3</v>
      </c>
    </row>
    <row r="54" spans="1:5" x14ac:dyDescent="0.3">
      <c r="A54" s="3" t="s">
        <v>29</v>
      </c>
      <c r="B54" s="3" t="s">
        <v>49</v>
      </c>
      <c r="C54" s="3">
        <v>50.67</v>
      </c>
      <c r="D54" s="3" t="s">
        <v>9</v>
      </c>
      <c r="E54" s="3">
        <v>3</v>
      </c>
    </row>
    <row r="55" spans="1:5" x14ac:dyDescent="0.3">
      <c r="A55" s="3" t="s">
        <v>30</v>
      </c>
      <c r="B55" s="3" t="s">
        <v>49</v>
      </c>
      <c r="C55" s="3">
        <v>50</v>
      </c>
      <c r="D55" s="3" t="s">
        <v>9</v>
      </c>
      <c r="E55" s="3">
        <v>3</v>
      </c>
    </row>
    <row r="56" spans="1:5" x14ac:dyDescent="0.3">
      <c r="A56" s="3" t="s">
        <v>31</v>
      </c>
      <c r="B56" s="3" t="s">
        <v>50</v>
      </c>
      <c r="C56" s="5">
        <v>15.9</v>
      </c>
      <c r="D56" s="5" t="s">
        <v>9</v>
      </c>
      <c r="E56" s="5">
        <v>1</v>
      </c>
    </row>
    <row r="57" spans="1:5" x14ac:dyDescent="0.3">
      <c r="A57" s="6" t="s">
        <v>39</v>
      </c>
      <c r="B57" s="7"/>
      <c r="C57" s="3">
        <f>SUM(C44:C56)</f>
        <v>497.61000000000007</v>
      </c>
      <c r="D57" s="3"/>
      <c r="E57" s="3">
        <f>SUM(E44:E56)</f>
        <v>26</v>
      </c>
    </row>
    <row r="59" spans="1:5" x14ac:dyDescent="0.3">
      <c r="B59" s="1" t="s">
        <v>42</v>
      </c>
    </row>
    <row r="60" spans="1:5" ht="31.5" x14ac:dyDescent="0.3">
      <c r="A60" s="3" t="s">
        <v>18</v>
      </c>
      <c r="B60" s="3" t="s">
        <v>2</v>
      </c>
      <c r="C60" s="3" t="s">
        <v>5</v>
      </c>
      <c r="D60" s="3" t="s">
        <v>3</v>
      </c>
      <c r="E60" s="4" t="s">
        <v>37</v>
      </c>
    </row>
    <row r="61" spans="1:5" x14ac:dyDescent="0.3">
      <c r="A61" s="3" t="s">
        <v>19</v>
      </c>
      <c r="B61" s="3" t="s">
        <v>17</v>
      </c>
      <c r="C61" s="3">
        <v>16.8</v>
      </c>
      <c r="D61" s="3" t="s">
        <v>6</v>
      </c>
      <c r="E61" s="3"/>
    </row>
    <row r="62" spans="1:5" x14ac:dyDescent="0.3">
      <c r="A62" s="3" t="s">
        <v>21</v>
      </c>
      <c r="B62" s="3" t="s">
        <v>51</v>
      </c>
      <c r="C62" s="3">
        <v>453.13</v>
      </c>
      <c r="D62" s="5" t="s">
        <v>9</v>
      </c>
      <c r="E62" s="3"/>
    </row>
    <row r="63" spans="1:5" x14ac:dyDescent="0.3">
      <c r="A63" s="3" t="s">
        <v>24</v>
      </c>
      <c r="B63" s="3" t="s">
        <v>46</v>
      </c>
      <c r="C63" s="3">
        <v>33.200000000000003</v>
      </c>
      <c r="D63" s="3" t="s">
        <v>13</v>
      </c>
      <c r="E63" s="3"/>
    </row>
    <row r="64" spans="1:5" x14ac:dyDescent="0.3">
      <c r="A64" s="8" t="s">
        <v>39</v>
      </c>
      <c r="B64" s="8"/>
      <c r="C64" s="3">
        <f>SUM(C61:C63)</f>
        <v>503.13</v>
      </c>
      <c r="D64" s="3"/>
      <c r="E64" s="3">
        <v>2</v>
      </c>
    </row>
    <row r="66" spans="1:5" x14ac:dyDescent="0.3">
      <c r="B66" s="1" t="s">
        <v>44</v>
      </c>
    </row>
    <row r="67" spans="1:5" ht="31.5" x14ac:dyDescent="0.3">
      <c r="A67" s="3" t="s">
        <v>18</v>
      </c>
      <c r="B67" s="3" t="s">
        <v>2</v>
      </c>
      <c r="C67" s="3" t="s">
        <v>5</v>
      </c>
      <c r="D67" s="3" t="s">
        <v>3</v>
      </c>
      <c r="E67" s="4" t="s">
        <v>37</v>
      </c>
    </row>
    <row r="68" spans="1:5" x14ac:dyDescent="0.3">
      <c r="A68" s="3" t="s">
        <v>19</v>
      </c>
      <c r="B68" s="3" t="s">
        <v>17</v>
      </c>
      <c r="C68" s="3">
        <v>16.8</v>
      </c>
      <c r="D68" s="3" t="s">
        <v>6</v>
      </c>
      <c r="E68" s="3">
        <v>2</v>
      </c>
    </row>
    <row r="69" spans="1:5" x14ac:dyDescent="0.3">
      <c r="A69" s="3" t="s">
        <v>20</v>
      </c>
      <c r="B69" s="3" t="s">
        <v>11</v>
      </c>
      <c r="C69" s="3">
        <v>99.06</v>
      </c>
      <c r="D69" s="3" t="s">
        <v>6</v>
      </c>
      <c r="E69" s="3"/>
    </row>
    <row r="70" spans="1:5" x14ac:dyDescent="0.3">
      <c r="A70" s="3" t="s">
        <v>21</v>
      </c>
      <c r="B70" s="3" t="s">
        <v>12</v>
      </c>
      <c r="C70" s="3">
        <v>15.7</v>
      </c>
      <c r="D70" s="3" t="s">
        <v>13</v>
      </c>
      <c r="E70" s="3"/>
    </row>
    <row r="71" spans="1:5" x14ac:dyDescent="0.3">
      <c r="A71" s="3" t="s">
        <v>22</v>
      </c>
      <c r="B71" s="3" t="s">
        <v>14</v>
      </c>
      <c r="C71" s="3">
        <v>15.66</v>
      </c>
      <c r="D71" s="3" t="s">
        <v>13</v>
      </c>
      <c r="E71" s="3"/>
    </row>
    <row r="72" spans="1:5" x14ac:dyDescent="0.3">
      <c r="A72" s="3" t="s">
        <v>23</v>
      </c>
      <c r="B72" s="3" t="s">
        <v>45</v>
      </c>
      <c r="C72" s="3">
        <v>50.6</v>
      </c>
      <c r="D72" s="3" t="s">
        <v>9</v>
      </c>
      <c r="E72" s="3"/>
    </row>
    <row r="73" spans="1:5" x14ac:dyDescent="0.3">
      <c r="A73" s="6" t="s">
        <v>40</v>
      </c>
      <c r="B73" s="7"/>
      <c r="C73" s="3">
        <f>SUM(C68:C72)</f>
        <v>197.82</v>
      </c>
      <c r="D73" s="3"/>
      <c r="E73" s="3">
        <f>SUM(E68:E72)</f>
        <v>2</v>
      </c>
    </row>
    <row r="75" spans="1:5" x14ac:dyDescent="0.3">
      <c r="B75" s="2" t="s">
        <v>43</v>
      </c>
      <c r="D75" s="2">
        <f>C23+C40+C57+C64+C73</f>
        <v>2187.3100000000004</v>
      </c>
    </row>
    <row r="79" spans="1:5" x14ac:dyDescent="0.3">
      <c r="B79" s="9" t="s">
        <v>52</v>
      </c>
    </row>
  </sheetData>
  <mergeCells count="5">
    <mergeCell ref="A23:B23"/>
    <mergeCell ref="A40:B40"/>
    <mergeCell ref="A57:B57"/>
    <mergeCell ref="A64:B64"/>
    <mergeCell ref="A73:B73"/>
  </mergeCells>
  <phoneticPr fontId="3" type="noConversion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850532</dc:creator>
  <cp:lastModifiedBy>850532</cp:lastModifiedBy>
  <cp:lastPrinted>2026-04-23T11:47:40Z</cp:lastPrinted>
  <dcterms:created xsi:type="dcterms:W3CDTF">2026-04-21T09:53:33Z</dcterms:created>
  <dcterms:modified xsi:type="dcterms:W3CDTF">2026-04-23T11:49:05Z</dcterms:modified>
</cp:coreProperties>
</file>